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listes" sheetId="1" r:id="rId1"/>
    <sheet name="conge" sheetId="2" r:id="rId2"/>
    <sheet name="calcule" sheetId="3" r:id="rId3"/>
  </sheets>
  <calcPr calcId="144525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I6" i="2"/>
  <c r="E2" i="2"/>
  <c r="H6" i="2" l="1"/>
</calcChain>
</file>

<file path=xl/sharedStrings.xml><?xml version="1.0" encoding="utf-8"?>
<sst xmlns="http://schemas.openxmlformats.org/spreadsheetml/2006/main" count="101" uniqueCount="36">
  <si>
    <t>N°</t>
  </si>
  <si>
    <t>PRENOM</t>
  </si>
  <si>
    <t>NOM</t>
  </si>
  <si>
    <t>VILLE</t>
  </si>
  <si>
    <t>TELEPHONE</t>
  </si>
  <si>
    <t>SAMIR</t>
  </si>
  <si>
    <t>ACHRAF</t>
  </si>
  <si>
    <t>MAHDOUFI</t>
  </si>
  <si>
    <t>AMRANI</t>
  </si>
  <si>
    <t>SALMA</t>
  </si>
  <si>
    <t>TAHER</t>
  </si>
  <si>
    <t>NASSIMA</t>
  </si>
  <si>
    <t>AYOUB</t>
  </si>
  <si>
    <t>SAAD</t>
  </si>
  <si>
    <t>BASSIM</t>
  </si>
  <si>
    <t>AMINA</t>
  </si>
  <si>
    <t>RACHID</t>
  </si>
  <si>
    <t>OTHMANE</t>
  </si>
  <si>
    <t>SALAH</t>
  </si>
  <si>
    <t>KARIMA</t>
  </si>
  <si>
    <t>FARASS</t>
  </si>
  <si>
    <t>AMINE</t>
  </si>
  <si>
    <t>JABER</t>
  </si>
  <si>
    <t>FADI</t>
  </si>
  <si>
    <t>MOHAMED</t>
  </si>
  <si>
    <t>CASA</t>
  </si>
  <si>
    <t>RABAT</t>
  </si>
  <si>
    <t>TETOUANE</t>
  </si>
  <si>
    <t>TANGER</t>
  </si>
  <si>
    <t>AGADIR</t>
  </si>
  <si>
    <t>MARRAKECH</t>
  </si>
  <si>
    <t>DATE</t>
  </si>
  <si>
    <t>--</t>
  </si>
  <si>
    <t>Nombre des conges</t>
  </si>
  <si>
    <t>اختر العام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</si>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</sst>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2" borderId="0" xfId="0" applyFill="1"/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3</xdr:row>
      <xdr:rowOff>38099</xdr:rowOff>
    </xdr:from>
    <xdr:to>
      <xdr:col>11</xdr:col>
      <xdr:colOff>266700</xdr:colOff>
      <xdr:row>9</xdr:row>
      <xdr:rowOff>38100</xdr:rowOff>
    </xdr:to>
    <xdr:sp macro="" textlink="">
      <xdr:nvSpPr>
        <xdr:cNvPr id="2" name="ZoneTexte 1"/>
        <xdr:cNvSpPr txBox="1"/>
      </xdr:nvSpPr>
      <xdr:spPr>
        <a:xfrm>
          <a:off x="6724650" y="723899"/>
          <a:ext cx="2714625" cy="1143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000">
              <a:solidFill>
                <a:schemeClr val="tx1"/>
              </a:solidFill>
            </a:rPr>
            <a:t>مجموع إجازات كل موظف لسنة 2014</a:t>
          </a:r>
        </a:p>
        <a:p>
          <a:pPr algn="ctr"/>
          <a:r>
            <a:rPr lang="ar-AE" sz="2000">
              <a:solidFill>
                <a:schemeClr val="tx1"/>
              </a:solidFill>
            </a:rPr>
            <a:t>انطلاقا من صفحة الإجازات</a:t>
          </a:r>
          <a:endParaRPr lang="fr-FR" sz="20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19050</xdr:colOff>
      <xdr:row>1</xdr:row>
      <xdr:rowOff>76200</xdr:rowOff>
    </xdr:from>
    <xdr:to>
      <xdr:col>6</xdr:col>
      <xdr:colOff>581025</xdr:colOff>
      <xdr:row>4</xdr:row>
      <xdr:rowOff>85725</xdr:rowOff>
    </xdr:to>
    <xdr:cxnSp macro="">
      <xdr:nvCxnSpPr>
        <xdr:cNvPr id="5" name="Connecteur droit avec flèche 4"/>
        <xdr:cNvCxnSpPr/>
      </xdr:nvCxnSpPr>
      <xdr:spPr>
        <a:xfrm flipH="1" flipV="1">
          <a:off x="6143625" y="381000"/>
          <a:ext cx="561975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1400176</xdr:colOff>
      <xdr:row>2</xdr:row>
      <xdr:rowOff>76201</xdr:rowOff>
    </xdr:from>
    <xdr:to>
      <xdr:col>6</xdr:col>
      <xdr:colOff>581025</xdr:colOff>
      <xdr:row>4</xdr:row>
      <xdr:rowOff>104775</xdr:rowOff>
    </xdr:to>
    <xdr:cxnSp macro="">
      <xdr:nvCxnSpPr>
        <xdr:cNvPr id="6" name="Connecteur droit avec flèche 5"/>
        <xdr:cNvCxnSpPr/>
      </xdr:nvCxnSpPr>
      <xdr:spPr>
        <a:xfrm flipH="1" flipV="1">
          <a:off x="6115051" y="571501"/>
          <a:ext cx="590549" cy="4095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4</xdr:row>
      <xdr:rowOff>85725</xdr:rowOff>
    </xdr:from>
    <xdr:to>
      <xdr:col>6</xdr:col>
      <xdr:colOff>581025</xdr:colOff>
      <xdr:row>7</xdr:row>
      <xdr:rowOff>66676</xdr:rowOff>
    </xdr:to>
    <xdr:cxnSp macro="">
      <xdr:nvCxnSpPr>
        <xdr:cNvPr id="9" name="Connecteur droit avec flèche 8"/>
        <xdr:cNvCxnSpPr/>
      </xdr:nvCxnSpPr>
      <xdr:spPr>
        <a:xfrm flipH="1">
          <a:off x="6134102" y="962025"/>
          <a:ext cx="571498" cy="552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1400177</xdr:colOff>
      <xdr:row>4</xdr:row>
      <xdr:rowOff>85725</xdr:rowOff>
    </xdr:from>
    <xdr:to>
      <xdr:col>6</xdr:col>
      <xdr:colOff>561975</xdr:colOff>
      <xdr:row>9</xdr:row>
      <xdr:rowOff>66676</xdr:rowOff>
    </xdr:to>
    <xdr:cxnSp macro="">
      <xdr:nvCxnSpPr>
        <xdr:cNvPr id="10" name="Connecteur droit avec flèche 9"/>
        <xdr:cNvCxnSpPr/>
      </xdr:nvCxnSpPr>
      <xdr:spPr>
        <a:xfrm flipH="1">
          <a:off x="6115052" y="962025"/>
          <a:ext cx="571498" cy="933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</xdr:colOff>
      <xdr:row>4</xdr:row>
      <xdr:rowOff>66675</xdr:rowOff>
    </xdr:from>
    <xdr:to>
      <xdr:col>6</xdr:col>
      <xdr:colOff>542925</xdr:colOff>
      <xdr:row>10</xdr:row>
      <xdr:rowOff>66676</xdr:rowOff>
    </xdr:to>
    <xdr:cxnSp macro="">
      <xdr:nvCxnSpPr>
        <xdr:cNvPr id="11" name="Connecteur droit avec flèche 10"/>
        <xdr:cNvCxnSpPr/>
      </xdr:nvCxnSpPr>
      <xdr:spPr>
        <a:xfrm flipH="1">
          <a:off x="6124577" y="942975"/>
          <a:ext cx="542923" cy="1143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4</xdr:row>
      <xdr:rowOff>123825</xdr:rowOff>
    </xdr:from>
    <xdr:to>
      <xdr:col>6</xdr:col>
      <xdr:colOff>523875</xdr:colOff>
      <xdr:row>8</xdr:row>
      <xdr:rowOff>66676</xdr:rowOff>
    </xdr:to>
    <xdr:cxnSp macro="">
      <xdr:nvCxnSpPr>
        <xdr:cNvPr id="12" name="Connecteur droit avec flèche 11"/>
        <xdr:cNvCxnSpPr/>
      </xdr:nvCxnSpPr>
      <xdr:spPr>
        <a:xfrm flipH="1">
          <a:off x="6134102" y="1000125"/>
          <a:ext cx="514348" cy="7048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1390652</xdr:colOff>
      <xdr:row>4</xdr:row>
      <xdr:rowOff>85725</xdr:rowOff>
    </xdr:from>
    <xdr:to>
      <xdr:col>6</xdr:col>
      <xdr:colOff>600075</xdr:colOff>
      <xdr:row>6</xdr:row>
      <xdr:rowOff>76201</xdr:rowOff>
    </xdr:to>
    <xdr:cxnSp macro="">
      <xdr:nvCxnSpPr>
        <xdr:cNvPr id="13" name="Connecteur droit avec flèche 12"/>
        <xdr:cNvCxnSpPr/>
      </xdr:nvCxnSpPr>
      <xdr:spPr>
        <a:xfrm flipH="1">
          <a:off x="6105527" y="962025"/>
          <a:ext cx="619123" cy="3714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1362077</xdr:colOff>
      <xdr:row>3</xdr:row>
      <xdr:rowOff>57151</xdr:rowOff>
    </xdr:from>
    <xdr:to>
      <xdr:col>7</xdr:col>
      <xdr:colOff>0</xdr:colOff>
      <xdr:row>4</xdr:row>
      <xdr:rowOff>95250</xdr:rowOff>
    </xdr:to>
    <xdr:cxnSp macro="">
      <xdr:nvCxnSpPr>
        <xdr:cNvPr id="14" name="Connecteur droit avec flèche 13"/>
        <xdr:cNvCxnSpPr/>
      </xdr:nvCxnSpPr>
      <xdr:spPr>
        <a:xfrm flipH="1" flipV="1">
          <a:off x="6076952" y="742951"/>
          <a:ext cx="657223" cy="228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1390652</xdr:colOff>
      <xdr:row>4</xdr:row>
      <xdr:rowOff>57151</xdr:rowOff>
    </xdr:from>
    <xdr:to>
      <xdr:col>7</xdr:col>
      <xdr:colOff>0</xdr:colOff>
      <xdr:row>4</xdr:row>
      <xdr:rowOff>95250</xdr:rowOff>
    </xdr:to>
    <xdr:cxnSp macro="">
      <xdr:nvCxnSpPr>
        <xdr:cNvPr id="15" name="Connecteur droit avec flèche 14"/>
        <xdr:cNvCxnSpPr/>
      </xdr:nvCxnSpPr>
      <xdr:spPr>
        <a:xfrm flipH="1" flipV="1">
          <a:off x="6105527" y="933451"/>
          <a:ext cx="628648" cy="38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1400177</xdr:colOff>
      <xdr:row>4</xdr:row>
      <xdr:rowOff>85725</xdr:rowOff>
    </xdr:from>
    <xdr:to>
      <xdr:col>7</xdr:col>
      <xdr:colOff>9525</xdr:colOff>
      <xdr:row>5</xdr:row>
      <xdr:rowOff>95251</xdr:rowOff>
    </xdr:to>
    <xdr:cxnSp macro="">
      <xdr:nvCxnSpPr>
        <xdr:cNvPr id="16" name="Connecteur droit avec flèche 15"/>
        <xdr:cNvCxnSpPr/>
      </xdr:nvCxnSpPr>
      <xdr:spPr>
        <a:xfrm flipH="1">
          <a:off x="6115052" y="962025"/>
          <a:ext cx="628648" cy="200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6" sqref="C26"/>
    </sheetView>
  </sheetViews>
  <sheetFormatPr defaultColWidth="9.140625" defaultRowHeight="15" x14ac:dyDescent="0.25"/>
  <cols>
    <col min="1" max="1" width="4.28515625" customWidth="1"/>
    <col min="2" max="2" width="16.5703125" customWidth="1"/>
    <col min="3" max="3" width="16.85546875" customWidth="1"/>
    <col min="4" max="4" width="13.42578125" customWidth="1"/>
    <col min="5" max="5" width="14" customWidth="1"/>
  </cols>
  <sheetData>
    <row r="1" spans="1:5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1" t="s">
        <v>5</v>
      </c>
      <c r="C2" s="1" t="s">
        <v>8</v>
      </c>
      <c r="D2" s="3" t="s">
        <v>25</v>
      </c>
      <c r="E2" s="3"/>
    </row>
    <row r="3" spans="1:5" x14ac:dyDescent="0.25">
      <c r="A3" s="3">
        <v>2</v>
      </c>
      <c r="B3" s="1" t="s">
        <v>6</v>
      </c>
      <c r="C3" s="1" t="s">
        <v>7</v>
      </c>
      <c r="D3" s="3" t="s">
        <v>25</v>
      </c>
      <c r="E3" s="3"/>
    </row>
    <row r="4" spans="1:5" x14ac:dyDescent="0.25">
      <c r="A4" s="3">
        <v>3</v>
      </c>
      <c r="B4" s="1" t="s">
        <v>9</v>
      </c>
      <c r="C4" s="1" t="s">
        <v>10</v>
      </c>
      <c r="D4" s="3" t="s">
        <v>26</v>
      </c>
      <c r="E4" s="3"/>
    </row>
    <row r="5" spans="1:5" x14ac:dyDescent="0.25">
      <c r="A5" s="3">
        <v>4</v>
      </c>
      <c r="B5" s="1" t="s">
        <v>11</v>
      </c>
      <c r="C5" s="1" t="s">
        <v>12</v>
      </c>
      <c r="D5" s="3" t="s">
        <v>26</v>
      </c>
      <c r="E5" s="3"/>
    </row>
    <row r="6" spans="1:5" x14ac:dyDescent="0.25">
      <c r="A6" s="3">
        <v>5</v>
      </c>
      <c r="B6" s="1" t="s">
        <v>13</v>
      </c>
      <c r="C6" s="1" t="s">
        <v>14</v>
      </c>
      <c r="D6" s="3" t="s">
        <v>27</v>
      </c>
      <c r="E6" s="3"/>
    </row>
    <row r="7" spans="1:5" x14ac:dyDescent="0.25">
      <c r="A7" s="3">
        <v>6</v>
      </c>
      <c r="B7" s="1" t="s">
        <v>15</v>
      </c>
      <c r="C7" s="1" t="s">
        <v>16</v>
      </c>
      <c r="D7" s="3" t="s">
        <v>28</v>
      </c>
      <c r="E7" s="3"/>
    </row>
    <row r="8" spans="1:5" x14ac:dyDescent="0.25">
      <c r="A8" s="3">
        <v>7</v>
      </c>
      <c r="B8" s="1" t="s">
        <v>17</v>
      </c>
      <c r="C8" s="1" t="s">
        <v>18</v>
      </c>
      <c r="D8" s="3" t="s">
        <v>29</v>
      </c>
      <c r="E8" s="3"/>
    </row>
    <row r="9" spans="1:5" x14ac:dyDescent="0.25">
      <c r="A9" s="3">
        <v>8</v>
      </c>
      <c r="B9" s="1" t="s">
        <v>19</v>
      </c>
      <c r="C9" s="1" t="s">
        <v>20</v>
      </c>
      <c r="D9" s="3" t="s">
        <v>25</v>
      </c>
      <c r="E9" s="3"/>
    </row>
    <row r="10" spans="1:5" x14ac:dyDescent="0.25">
      <c r="A10" s="3">
        <v>9</v>
      </c>
      <c r="B10" s="1" t="s">
        <v>21</v>
      </c>
      <c r="C10" s="1" t="s">
        <v>22</v>
      </c>
      <c r="D10" s="3" t="s">
        <v>26</v>
      </c>
      <c r="E10" s="3"/>
    </row>
    <row r="11" spans="1:5" x14ac:dyDescent="0.25">
      <c r="A11" s="3">
        <v>10</v>
      </c>
      <c r="B11" s="1" t="s">
        <v>24</v>
      </c>
      <c r="C11" s="1" t="s">
        <v>23</v>
      </c>
      <c r="D11" s="3" t="s">
        <v>30</v>
      </c>
      <c r="E11" s="3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Zeros="0" tabSelected="1" workbookViewId="0">
      <selection activeCell="G14" sqref="G14"/>
    </sheetView>
  </sheetViews>
  <sheetFormatPr defaultColWidth="9.140625" defaultRowHeight="15" x14ac:dyDescent="0.25"/>
  <cols>
    <col min="1" max="1" width="4.28515625" customWidth="1"/>
    <col min="2" max="2" width="16.5703125" customWidth="1"/>
    <col min="3" max="3" width="16.85546875" customWidth="1"/>
    <col min="4" max="4" width="18.140625" customWidth="1"/>
    <col min="5" max="5" width="14" customWidth="1"/>
    <col min="9" max="9" width="9" customWidth="1"/>
  </cols>
  <sheetData>
    <row r="1" spans="1:13" ht="24" customHeight="1" x14ac:dyDescent="0.25">
      <c r="A1" s="4" t="s">
        <v>0</v>
      </c>
      <c r="B1" s="4" t="s">
        <v>1</v>
      </c>
      <c r="C1" s="4" t="s">
        <v>2</v>
      </c>
      <c r="D1" s="4" t="s">
        <v>31</v>
      </c>
      <c r="E1" s="5" t="s">
        <v>32</v>
      </c>
      <c r="I1" t="s">
        <v>35</v>
      </c>
      <c r="K1" t="s">
        <v>34</v>
      </c>
    </row>
    <row r="2" spans="1:13" ht="21" x14ac:dyDescent="0.35">
      <c r="A2" s="13">
        <v>1</v>
      </c>
      <c r="B2" s="14" t="s">
        <v>5</v>
      </c>
      <c r="C2" s="14" t="s">
        <v>8</v>
      </c>
      <c r="D2" s="15">
        <v>41938</v>
      </c>
      <c r="E2" s="13">
        <f>IF(AND(B2&lt;&gt;"",B2=$I$3),SUMPRODUCT(($B$2:B2=$I$3)*1,(TEXT($D$2:D2,"yyyy")=$K$3&amp;"")*1),"")</f>
        <v>1</v>
      </c>
    </row>
    <row r="3" spans="1:13" ht="21" x14ac:dyDescent="0.35">
      <c r="A3" s="13">
        <v>2</v>
      </c>
      <c r="B3" s="14" t="s">
        <v>15</v>
      </c>
      <c r="C3" s="14" t="s">
        <v>16</v>
      </c>
      <c r="D3" s="15">
        <v>41574</v>
      </c>
      <c r="E3" s="13" t="str">
        <f>IF(AND(B3&lt;&gt;"",B3=$I$3),SUMPRODUCT(($B$2:B3=$I$3)*1,(TEXT($D$2:D3,"yyyy")=$K$3&amp;"")*1),"")</f>
        <v/>
      </c>
      <c r="I3" s="10" t="s">
        <v>5</v>
      </c>
      <c r="K3" s="10">
        <v>2014</v>
      </c>
    </row>
    <row r="4" spans="1:13" ht="21" x14ac:dyDescent="0.35">
      <c r="A4" s="13">
        <v>3</v>
      </c>
      <c r="B4" s="14" t="s">
        <v>9</v>
      </c>
      <c r="C4" s="14" t="s">
        <v>10</v>
      </c>
      <c r="D4" s="15">
        <v>41575</v>
      </c>
      <c r="E4" s="13" t="str">
        <f>IF(AND(B4&lt;&gt;"",B4=$I$3),SUMPRODUCT(($B$2:B4=$I$3)*1,(TEXT($D$2:D4,"yyyy")=$K$3&amp;"")*1),"")</f>
        <v/>
      </c>
    </row>
    <row r="5" spans="1:13" ht="21" x14ac:dyDescent="0.35">
      <c r="A5" s="13">
        <v>4</v>
      </c>
      <c r="B5" s="14" t="s">
        <v>11</v>
      </c>
      <c r="C5" s="14" t="s">
        <v>12</v>
      </c>
      <c r="D5" s="15">
        <v>41576</v>
      </c>
      <c r="E5" s="13" t="str">
        <f>IF(AND(B5&lt;&gt;"",B5=$I$3),SUMPRODUCT(($B$2:B5=$I$3)*1,(TEXT($D$2:D5,"yyyy")=$K$3&amp;"")*1),"")</f>
        <v/>
      </c>
    </row>
    <row r="6" spans="1:13" ht="21" x14ac:dyDescent="0.35">
      <c r="A6" s="13">
        <v>5</v>
      </c>
      <c r="B6" s="14" t="s">
        <v>5</v>
      </c>
      <c r="C6" s="14" t="s">
        <v>8</v>
      </c>
      <c r="D6" s="15">
        <v>41789</v>
      </c>
      <c r="E6" s="13">
        <f>IF(AND(B6&lt;&gt;"",B6=$I$3),SUMPRODUCT(($B$2:B6=$I$3)*1,(TEXT($D$2:D6,"yyyy")=$K$3&amp;"")*1),"")</f>
        <v>2</v>
      </c>
      <c r="H6" s="12">
        <f>MAX(E2:E15)</f>
        <v>3</v>
      </c>
      <c r="I6" s="11" t="str">
        <f>" مجموع إجازات"&amp;$I$3&amp;" "&amp;"للعام "&amp;$K$3</f>
        <v xml:space="preserve"> مجموع إجازاتSAMIR للعام 2014</v>
      </c>
      <c r="J6" s="11"/>
      <c r="K6" s="11"/>
      <c r="L6" s="11"/>
      <c r="M6" s="11"/>
    </row>
    <row r="7" spans="1:13" ht="21" x14ac:dyDescent="0.35">
      <c r="A7" s="13">
        <v>6</v>
      </c>
      <c r="B7" s="14" t="s">
        <v>15</v>
      </c>
      <c r="C7" s="14" t="s">
        <v>16</v>
      </c>
      <c r="D7" s="15">
        <v>41943</v>
      </c>
      <c r="E7" s="13" t="str">
        <f>IF(AND(B7&lt;&gt;"",B7=$I$3),SUMPRODUCT(($B$2:B7=$I$3)*1,(TEXT($D$2:D7,"yyyy")=$K$3&amp;"")*1),"")</f>
        <v/>
      </c>
    </row>
    <row r="8" spans="1:13" ht="21" x14ac:dyDescent="0.35">
      <c r="A8" s="13">
        <v>7</v>
      </c>
      <c r="B8" s="14" t="s">
        <v>11</v>
      </c>
      <c r="C8" s="14" t="s">
        <v>12</v>
      </c>
      <c r="D8" s="15">
        <v>41944</v>
      </c>
      <c r="E8" s="13" t="str">
        <f>IF(AND(B8&lt;&gt;"",B8=$I$3),SUMPRODUCT(($B$2:B8=$I$3)*1,(TEXT($D$2:D8,"yyyy")=$K$3&amp;"")*1),"")</f>
        <v/>
      </c>
    </row>
    <row r="9" spans="1:13" ht="21" x14ac:dyDescent="0.35">
      <c r="A9" s="13">
        <v>8</v>
      </c>
      <c r="B9" s="14" t="s">
        <v>5</v>
      </c>
      <c r="C9" s="14" t="s">
        <v>8</v>
      </c>
      <c r="D9" s="15">
        <v>41972</v>
      </c>
      <c r="E9" s="13">
        <f>IF(AND(B9&lt;&gt;"",B9=$I$3),SUMPRODUCT(($B$2:B9=$I$3)*1,(TEXT($D$2:D9,"yyyy")=$K$3&amp;"")*1),"")</f>
        <v>3</v>
      </c>
    </row>
    <row r="10" spans="1:13" ht="21" x14ac:dyDescent="0.35">
      <c r="A10" s="13">
        <v>9</v>
      </c>
      <c r="B10" s="14" t="s">
        <v>21</v>
      </c>
      <c r="C10" s="14" t="s">
        <v>22</v>
      </c>
      <c r="D10" s="15">
        <v>41581</v>
      </c>
      <c r="E10" s="13" t="str">
        <f>IF(AND(B10&lt;&gt;"",B10=$I$3),SUMPRODUCT(($B$2:B10=$I$3)*1,(TEXT($D$2:D10,"yyyy")=$K$3&amp;"")*1),"")</f>
        <v/>
      </c>
    </row>
    <row r="11" spans="1:13" ht="21" x14ac:dyDescent="0.35">
      <c r="A11" s="13">
        <v>10</v>
      </c>
      <c r="B11" s="14" t="s">
        <v>24</v>
      </c>
      <c r="C11" s="14" t="s">
        <v>23</v>
      </c>
      <c r="D11" s="15">
        <v>41947</v>
      </c>
      <c r="E11" s="13" t="str">
        <f>IF(AND(B11&lt;&gt;"",B11=$I$3),SUMPRODUCT(($B$2:B11=$I$3)*1,(TEXT($D$2:D11,"yyyy")=$K$3&amp;"")*1),"")</f>
        <v/>
      </c>
    </row>
    <row r="12" spans="1:13" ht="21" x14ac:dyDescent="0.35">
      <c r="A12" s="13">
        <v>11</v>
      </c>
      <c r="B12" s="14" t="s">
        <v>21</v>
      </c>
      <c r="C12" s="14" t="s">
        <v>22</v>
      </c>
      <c r="D12" s="15">
        <v>41948</v>
      </c>
      <c r="E12" s="13" t="str">
        <f>IF(AND(B12&lt;&gt;"",B12=$I$3),SUMPRODUCT(($B$2:B12=$I$3)*1,(TEXT($D$2:D12,"yyyy")=$K$3&amp;"")*1),"")</f>
        <v/>
      </c>
    </row>
    <row r="13" spans="1:13" ht="21" x14ac:dyDescent="0.35">
      <c r="A13" s="14"/>
      <c r="B13" s="14"/>
      <c r="C13" s="14"/>
      <c r="D13" s="15"/>
      <c r="E13" s="13" t="str">
        <f>IF(AND(B13&lt;&gt;"",B13=$I$3),SUMPRODUCT(($B$2:B13=$I$3)*1,(TEXT($D$2:D13,"yyyy")=$K$3&amp;"")*1),"")</f>
        <v/>
      </c>
    </row>
    <row r="14" spans="1:13" ht="21" x14ac:dyDescent="0.35">
      <c r="A14" s="14"/>
      <c r="B14" s="14"/>
      <c r="C14" s="14"/>
      <c r="D14" s="15"/>
      <c r="E14" s="13" t="str">
        <f>IF(AND(B14&lt;&gt;"",B14=$I$3),SUMPRODUCT(($B$2:B14=$I$3)*1,(TEXT($D$2:D14,"yyyy")=$K$3&amp;"")*1),"")</f>
        <v/>
      </c>
    </row>
    <row r="15" spans="1:13" ht="21" x14ac:dyDescent="0.35">
      <c r="A15" s="14"/>
      <c r="B15" s="14"/>
      <c r="C15" s="14"/>
      <c r="D15" s="15"/>
      <c r="E15" s="13" t="str">
        <f>IF(AND(B15&lt;&gt;"",B15=$I$3),SUMPRODUCT(($B$2:B15=$I$3)*1,(TEXT($D$2:D15,"yyyy")=$K$3&amp;"")*1),"")</f>
        <v/>
      </c>
    </row>
  </sheetData>
  <mergeCells count="1">
    <mergeCell ref="I6:M6"/>
  </mergeCells>
  <conditionalFormatting sqref="A2:E15">
    <cfRule type="expression" dxfId="0" priority="1">
      <formula>AND($E2&gt;0,ISNUMBER($E2))</formula>
    </cfRule>
  </conditionalFormatting>
  <dataValidations count="3">
    <dataValidation type="list" allowBlank="1" showInputMessage="1" showErrorMessage="1" sqref="I3">
      <formula1>$B$2:$B$15</formula1>
    </dataValidation>
    <dataValidation type="list" allowBlank="1" showInputMessage="1" showErrorMessage="1" sqref="K3">
      <formula1>"2013,2014"</formula1>
    </dataValidation>
    <dataValidation type="custom" allowBlank="1" showInputMessage="1" showErrorMessage="1" sqref="E2:E15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E3:E12" formulaRange="1"/>
    <ignoredError sqref="E13:E15" formulaRange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E18" sqref="E18"/>
    </sheetView>
  </sheetViews>
  <sheetFormatPr defaultColWidth="9.140625" defaultRowHeight="15" x14ac:dyDescent="0.25"/>
  <cols>
    <col min="1" max="1" width="4.28515625" customWidth="1"/>
    <col min="2" max="2" width="16.5703125" customWidth="1"/>
    <col min="3" max="3" width="16.85546875" customWidth="1"/>
    <col min="4" max="4" width="13.42578125" customWidth="1"/>
    <col min="5" max="5" width="19.5703125" customWidth="1"/>
    <col min="6" max="6" width="21.140625" customWidth="1"/>
  </cols>
  <sheetData>
    <row r="1" spans="1:7" ht="24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</row>
    <row r="2" spans="1:7" x14ac:dyDescent="0.25">
      <c r="A2" s="3">
        <v>1</v>
      </c>
      <c r="B2" s="1" t="s">
        <v>5</v>
      </c>
      <c r="C2" s="1" t="s">
        <v>8</v>
      </c>
      <c r="D2" s="3" t="s">
        <v>25</v>
      </c>
      <c r="E2" s="3"/>
      <c r="F2" s="1"/>
    </row>
    <row r="3" spans="1:7" x14ac:dyDescent="0.25">
      <c r="A3" s="3">
        <v>2</v>
      </c>
      <c r="B3" s="1" t="s">
        <v>6</v>
      </c>
      <c r="C3" s="1" t="s">
        <v>7</v>
      </c>
      <c r="D3" s="3" t="s">
        <v>25</v>
      </c>
      <c r="E3" s="3"/>
      <c r="F3" s="1"/>
    </row>
    <row r="4" spans="1:7" x14ac:dyDescent="0.25">
      <c r="A4" s="3">
        <v>3</v>
      </c>
      <c r="B4" s="1" t="s">
        <v>9</v>
      </c>
      <c r="C4" s="1" t="s">
        <v>10</v>
      </c>
      <c r="D4" s="3" t="s">
        <v>26</v>
      </c>
      <c r="E4" s="3"/>
      <c r="F4" s="1"/>
    </row>
    <row r="5" spans="1:7" x14ac:dyDescent="0.25">
      <c r="A5" s="3">
        <v>4</v>
      </c>
      <c r="B5" s="1" t="s">
        <v>11</v>
      </c>
      <c r="C5" s="1" t="s">
        <v>12</v>
      </c>
      <c r="D5" s="3" t="s">
        <v>26</v>
      </c>
      <c r="E5" s="3"/>
      <c r="F5" s="1"/>
    </row>
    <row r="6" spans="1:7" x14ac:dyDescent="0.25">
      <c r="A6" s="3">
        <v>5</v>
      </c>
      <c r="B6" s="1" t="s">
        <v>13</v>
      </c>
      <c r="C6" s="1" t="s">
        <v>14</v>
      </c>
      <c r="D6" s="3" t="s">
        <v>27</v>
      </c>
      <c r="E6" s="3"/>
      <c r="F6" s="1"/>
    </row>
    <row r="7" spans="1:7" x14ac:dyDescent="0.25">
      <c r="A7" s="3">
        <v>6</v>
      </c>
      <c r="B7" s="1" t="s">
        <v>15</v>
      </c>
      <c r="C7" s="1" t="s">
        <v>16</v>
      </c>
      <c r="D7" s="3" t="s">
        <v>28</v>
      </c>
      <c r="E7" s="3"/>
      <c r="F7" s="1"/>
    </row>
    <row r="8" spans="1:7" x14ac:dyDescent="0.25">
      <c r="A8" s="3">
        <v>7</v>
      </c>
      <c r="B8" s="1" t="s">
        <v>17</v>
      </c>
      <c r="C8" s="1" t="s">
        <v>18</v>
      </c>
      <c r="D8" s="3" t="s">
        <v>29</v>
      </c>
      <c r="E8" s="3"/>
      <c r="F8" s="1"/>
    </row>
    <row r="9" spans="1:7" x14ac:dyDescent="0.25">
      <c r="A9" s="3">
        <v>8</v>
      </c>
      <c r="B9" s="1" t="s">
        <v>19</v>
      </c>
      <c r="C9" s="1" t="s">
        <v>20</v>
      </c>
      <c r="D9" s="3" t="s">
        <v>25</v>
      </c>
      <c r="E9" s="3"/>
      <c r="F9" s="1"/>
    </row>
    <row r="10" spans="1:7" x14ac:dyDescent="0.25">
      <c r="A10" s="3">
        <v>9</v>
      </c>
      <c r="B10" s="1" t="s">
        <v>21</v>
      </c>
      <c r="C10" s="1" t="s">
        <v>22</v>
      </c>
      <c r="D10" s="3" t="s">
        <v>26</v>
      </c>
      <c r="E10" s="3"/>
      <c r="F10" s="1"/>
    </row>
    <row r="11" spans="1:7" x14ac:dyDescent="0.25">
      <c r="A11" s="3">
        <v>10</v>
      </c>
      <c r="B11" s="1" t="s">
        <v>24</v>
      </c>
      <c r="C11" s="1" t="s">
        <v>23</v>
      </c>
      <c r="D11" s="3" t="s">
        <v>30</v>
      </c>
      <c r="E11" s="3"/>
      <c r="F11" s="1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7" spans="2:5" ht="15.75" customHeight="1" x14ac:dyDescent="0.35">
      <c r="B17" s="8"/>
      <c r="C17" s="8"/>
      <c r="D17" s="8"/>
      <c r="E17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listes</vt:lpstr>
      <vt:lpstr>conge</vt:lpstr>
      <vt:lpstr>calcule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2014-11-19T04:50:14Z</dcterms:modified>
</cp:coreProperties>
</file>